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93E4B81D-CF98-4099-A23B-0E794C876118}" xr6:coauthVersionLast="47" xr6:coauthVersionMax="47" xr10:uidLastSave="{00000000-0000-0000-0000-000000000000}"/>
  <bookViews>
    <workbookView xWindow="1152" yWindow="60" windowWidth="15984" windowHeight="12180" tabRatio="845" firstSheet="13" activeTab="23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5" r:id="rId23"/>
    <sheet name="Resumen " sheetId="26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6" l="1"/>
  <c r="F20" i="26"/>
  <c r="E20" i="26"/>
</calcChain>
</file>

<file path=xl/sharedStrings.xml><?xml version="1.0" encoding="utf-8"?>
<sst xmlns="http://schemas.openxmlformats.org/spreadsheetml/2006/main" count="1215" uniqueCount="153">
  <si>
    <t>Monitoreo y avistamiento de peces armados</t>
  </si>
  <si>
    <t>Aspectos biológicos</t>
  </si>
  <si>
    <t xml:space="preserve">Fecha: </t>
  </si>
  <si>
    <t xml:space="preserve">Hora: </t>
  </si>
  <si>
    <t>-</t>
  </si>
  <si>
    <t xml:space="preserve">Nombre del afluente: </t>
  </si>
  <si>
    <t>Lacantun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</si>
  <si>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</si>
  <si>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</si>
  <si>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</si>
  <si>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</si>
  <si>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</si>
  <si>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</si>
  <si>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</si>
  <si>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</si>
  <si>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</si>
  <si>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</si>
  <si>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</si>
  <si>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</si>
  <si>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</si>
  <si>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</si>
  <si>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</si>
  <si>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</si>
  <si>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</si>
  <si>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</si>
  <si>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Hembra</t>
  </si>
  <si>
    <t xml:space="preserve">Fórmula caudal: </t>
  </si>
  <si>
    <t>Estadio de madurez gonádica:</t>
  </si>
  <si>
    <t xml:space="preserve">Coloración en vivo: </t>
  </si>
  <si>
    <t>Café</t>
  </si>
  <si>
    <t>Color: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</si>
  <si>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</si>
  <si>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</si>
  <si>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</si>
  <si>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</si>
  <si>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</si>
  <si>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</si>
  <si>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t>Amarillo</t>
  </si>
  <si>
    <t>macho</t>
  </si>
  <si>
    <t>rosa</t>
  </si>
  <si>
    <t>hembra</t>
  </si>
  <si>
    <t>rojo</t>
  </si>
  <si>
    <t>amarillo</t>
  </si>
  <si>
    <t>Lacanja</t>
  </si>
  <si>
    <t>Sitio</t>
  </si>
  <si>
    <t>Coordenadas</t>
  </si>
  <si>
    <t>Medio de captura</t>
  </si>
  <si>
    <t>Númento de intentos</t>
  </si>
  <si>
    <t>Plecos</t>
  </si>
  <si>
    <t>Otros</t>
  </si>
  <si>
    <t>Atarraya</t>
  </si>
  <si>
    <t>Totales</t>
  </si>
  <si>
    <t>Pichincha</t>
  </si>
  <si>
    <t>Tilapia</t>
  </si>
  <si>
    <t>Puya</t>
  </si>
  <si>
    <t>x</t>
  </si>
  <si>
    <t>Blanco</t>
  </si>
  <si>
    <t>S/R</t>
  </si>
  <si>
    <t>65 mm</t>
  </si>
  <si>
    <t>59 mm</t>
  </si>
  <si>
    <t>60 mm</t>
  </si>
  <si>
    <t>79 mm</t>
  </si>
  <si>
    <t>49 mm</t>
  </si>
  <si>
    <t>56 mm</t>
  </si>
  <si>
    <t>25 mm</t>
  </si>
  <si>
    <t>51 mm</t>
  </si>
  <si>
    <t>40 mm</t>
  </si>
  <si>
    <t>42 mm</t>
  </si>
  <si>
    <t>48 mm</t>
  </si>
  <si>
    <t>61 mm</t>
  </si>
  <si>
    <t>6 mm</t>
  </si>
  <si>
    <t>44 mm</t>
  </si>
  <si>
    <t>26 mm</t>
  </si>
  <si>
    <t>47 mm</t>
  </si>
  <si>
    <t>39 mm</t>
  </si>
  <si>
    <t>70 mm</t>
  </si>
  <si>
    <t>18 mm</t>
  </si>
  <si>
    <t>I,12 mm</t>
  </si>
  <si>
    <t>I,4 mm</t>
  </si>
  <si>
    <t>I,6 mm</t>
  </si>
  <si>
    <t>I,5 mm</t>
  </si>
  <si>
    <t>II,14 mm</t>
  </si>
  <si>
    <t>466 mm</t>
  </si>
  <si>
    <t>323 mm</t>
  </si>
  <si>
    <t>133 mm</t>
  </si>
  <si>
    <t>410 mm</t>
  </si>
  <si>
    <t>340 mm</t>
  </si>
  <si>
    <t>55 mm</t>
  </si>
  <si>
    <t>115 mm</t>
  </si>
  <si>
    <t>430 mm</t>
  </si>
  <si>
    <t>125 mm</t>
  </si>
  <si>
    <t>420 mm</t>
  </si>
  <si>
    <t>335 mm</t>
  </si>
  <si>
    <t>66 mm</t>
  </si>
  <si>
    <t>126 mm</t>
  </si>
  <si>
    <t>12 mm</t>
  </si>
  <si>
    <t>395 mm</t>
  </si>
  <si>
    <t>300 mm</t>
  </si>
  <si>
    <t>440 mm</t>
  </si>
  <si>
    <t>350 mm</t>
  </si>
  <si>
    <t>135 mm</t>
  </si>
  <si>
    <t>390 mm</t>
  </si>
  <si>
    <t>105 mm</t>
  </si>
  <si>
    <t>I,11 mm</t>
  </si>
  <si>
    <t>110 mm</t>
  </si>
  <si>
    <t>315 mm</t>
  </si>
  <si>
    <t>305 mm</t>
  </si>
  <si>
    <t>95 mm</t>
  </si>
  <si>
    <t>380 mm</t>
  </si>
  <si>
    <t>370 mm</t>
  </si>
  <si>
    <t>285 mm</t>
  </si>
  <si>
    <t>320 mm</t>
  </si>
  <si>
    <t>230 mm</t>
  </si>
  <si>
    <t>85 mm</t>
  </si>
  <si>
    <t>450 mm</t>
  </si>
  <si>
    <t>355 mm</t>
  </si>
  <si>
    <t>435 mm</t>
  </si>
  <si>
    <t>290 mm</t>
  </si>
  <si>
    <t>370  mm</t>
  </si>
  <si>
    <t>100 mm</t>
  </si>
  <si>
    <t>330 mm</t>
  </si>
  <si>
    <t>I,13 mm</t>
  </si>
  <si>
    <t>280 mm</t>
  </si>
  <si>
    <t>325 mm</t>
  </si>
  <si>
    <t>235 mm</t>
  </si>
  <si>
    <t>90 mm</t>
  </si>
  <si>
    <t>230 mg</t>
  </si>
  <si>
    <t>700 mg</t>
  </si>
  <si>
    <t>195 mg</t>
  </si>
  <si>
    <t>600 mg</t>
  </si>
  <si>
    <t>170 mg</t>
  </si>
  <si>
    <t>750 mg</t>
  </si>
  <si>
    <t>190 mg</t>
  </si>
  <si>
    <t>500 mg</t>
  </si>
  <si>
    <t>180 mg</t>
  </si>
  <si>
    <t>545 mg</t>
  </si>
  <si>
    <t>14 mg</t>
  </si>
  <si>
    <t>12 mg</t>
  </si>
  <si>
    <t>15 mg</t>
  </si>
  <si>
    <t>11 mg</t>
  </si>
  <si>
    <t>220 mg</t>
  </si>
  <si>
    <t>800 mg</t>
  </si>
  <si>
    <t>200 mg</t>
  </si>
  <si>
    <t>535 mg</t>
  </si>
  <si>
    <t>210 mg</t>
  </si>
  <si>
    <t>550 mg</t>
  </si>
  <si>
    <t>13 mg</t>
  </si>
  <si>
    <t>650 mg</t>
  </si>
  <si>
    <t>460 mg</t>
  </si>
  <si>
    <t>22 mg</t>
  </si>
  <si>
    <t>400 mg</t>
  </si>
  <si>
    <t>290 mg</t>
  </si>
  <si>
    <t>Mirian Herandez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</si>
</sst>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4" sqref="D4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7.10937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126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127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37</v>
      </c>
    </row>
    <row r="16" spans="1:4" x14ac:dyDescent="0.3">
      <c r="A16" s="4" t="s">
        <v>31</v>
      </c>
      <c r="B16" s="3" t="s">
        <v>82</v>
      </c>
      <c r="C16" s="4" t="s">
        <v>32</v>
      </c>
      <c r="D16" s="3"/>
    </row>
    <row r="17" spans="1:4" x14ac:dyDescent="0.3">
      <c r="A17" s="4" t="s">
        <v>33</v>
      </c>
      <c r="B17" s="3" t="s">
        <v>83</v>
      </c>
      <c r="C17" s="4" t="s">
        <v>34</v>
      </c>
      <c r="D17" s="3" t="s">
        <v>58</v>
      </c>
    </row>
    <row r="18" spans="1:4" x14ac:dyDescent="0.3">
      <c r="A18" s="4" t="s">
        <v>35</v>
      </c>
      <c r="B18" s="3" t="s">
        <v>63</v>
      </c>
      <c r="C18" s="5"/>
      <c r="D18" s="3"/>
    </row>
    <row r="19" spans="1:4" x14ac:dyDescent="0.3">
      <c r="A19" s="4" t="s">
        <v>36</v>
      </c>
      <c r="B19" s="3" t="s">
        <v>84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2.33203125" customWidth="1"/>
    <col min="3" max="3" width="28.109375" customWidth="1"/>
    <col min="4" max="4" width="14.3320312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128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129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85</v>
      </c>
      <c r="C16" s="4" t="s">
        <v>32</v>
      </c>
      <c r="D16" s="3"/>
    </row>
    <row r="17" spans="1:4" x14ac:dyDescent="0.3">
      <c r="A17" s="4" t="s">
        <v>33</v>
      </c>
      <c r="B17" s="3" t="s">
        <v>86</v>
      </c>
      <c r="C17" s="4" t="s">
        <v>34</v>
      </c>
      <c r="D17" s="3" t="s">
        <v>59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" customWidth="1"/>
    <col min="2" max="2" width="14.6640625" customWidth="1"/>
    <col min="3" max="3" width="22.6640625" customWidth="1"/>
    <col min="4" max="4" width="22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126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127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139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37</v>
      </c>
    </row>
    <row r="16" spans="1:4" x14ac:dyDescent="0.3">
      <c r="A16" s="4" t="s">
        <v>31</v>
      </c>
      <c r="B16" s="3" t="s">
        <v>89</v>
      </c>
      <c r="C16" s="4" t="s">
        <v>32</v>
      </c>
      <c r="D16" s="3"/>
    </row>
    <row r="17" spans="1:4" x14ac:dyDescent="0.3">
      <c r="A17" s="4" t="s">
        <v>33</v>
      </c>
      <c r="B17" s="3" t="s">
        <v>86</v>
      </c>
      <c r="C17" s="4" t="s">
        <v>34</v>
      </c>
      <c r="D17" s="3" t="s">
        <v>60</v>
      </c>
    </row>
    <row r="18" spans="1:4" x14ac:dyDescent="0.3">
      <c r="A18" s="4" t="s">
        <v>35</v>
      </c>
      <c r="B18" s="3" t="s">
        <v>58</v>
      </c>
      <c r="C18" s="5"/>
      <c r="D18" s="3"/>
    </row>
    <row r="19" spans="1:4" x14ac:dyDescent="0.3">
      <c r="A19" s="4" t="s">
        <v>36</v>
      </c>
      <c r="B19" s="3" t="s">
        <v>90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customWidth="1"/>
    <col min="2" max="2" width="17.33203125" customWidth="1"/>
    <col min="3" max="3" width="26.44140625" customWidth="1"/>
    <col min="4" max="4" width="38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130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131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138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41</v>
      </c>
    </row>
    <row r="16" spans="1:4" x14ac:dyDescent="0.3">
      <c r="A16" s="4" t="s">
        <v>31</v>
      </c>
      <c r="B16" s="3" t="s">
        <v>91</v>
      </c>
      <c r="C16" s="4" t="s">
        <v>32</v>
      </c>
      <c r="D16" s="3"/>
    </row>
    <row r="17" spans="1:4" x14ac:dyDescent="0.3">
      <c r="A17" s="4" t="s">
        <v>33</v>
      </c>
      <c r="B17" s="3" t="s">
        <v>92</v>
      </c>
      <c r="C17" s="4" t="s">
        <v>34</v>
      </c>
      <c r="D17" s="3" t="s">
        <v>61</v>
      </c>
    </row>
    <row r="18" spans="1:4" x14ac:dyDescent="0.3">
      <c r="A18" s="4" t="s">
        <v>35</v>
      </c>
      <c r="B18" s="3" t="s">
        <v>93</v>
      </c>
      <c r="C18" s="5"/>
      <c r="D18" s="3"/>
    </row>
    <row r="19" spans="1:4" x14ac:dyDescent="0.3">
      <c r="A19" s="4" t="s">
        <v>36</v>
      </c>
      <c r="B19" s="3" t="s">
        <v>94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9.33203125" customWidth="1"/>
    <col min="2" max="2" width="16.44140625" customWidth="1"/>
    <col min="3" max="3" width="28" customWidth="1"/>
    <col min="4" max="4" width="14.3320312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82</v>
      </c>
      <c r="C16" s="4" t="s">
        <v>32</v>
      </c>
      <c r="D16" s="3"/>
    </row>
    <row r="17" spans="1:4" x14ac:dyDescent="0.3">
      <c r="A17" s="4" t="s">
        <v>33</v>
      </c>
      <c r="B17" s="3" t="s">
        <v>86</v>
      </c>
      <c r="C17" s="4" t="s">
        <v>34</v>
      </c>
      <c r="D17" s="3" t="s">
        <v>62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95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9.88671875" customWidth="1"/>
    <col min="3" max="3" width="28.88671875" customWidth="1"/>
    <col min="4" max="4" width="19.66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135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136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96</v>
      </c>
      <c r="C16" s="4" t="s">
        <v>32</v>
      </c>
      <c r="D16" s="3"/>
    </row>
    <row r="17" spans="1:4" x14ac:dyDescent="0.3">
      <c r="A17" s="4" t="s">
        <v>33</v>
      </c>
      <c r="B17" s="3" t="s">
        <v>97</v>
      </c>
      <c r="C17" s="4" t="s">
        <v>34</v>
      </c>
      <c r="D17" s="3" t="s">
        <v>63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109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140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141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98</v>
      </c>
      <c r="C16" s="4" t="s">
        <v>32</v>
      </c>
      <c r="D16" s="3"/>
    </row>
    <row r="17" spans="1:4" x14ac:dyDescent="0.3">
      <c r="A17" s="4" t="s">
        <v>33</v>
      </c>
      <c r="B17" s="3" t="s">
        <v>99</v>
      </c>
      <c r="C17" s="4" t="s">
        <v>34</v>
      </c>
      <c r="D17" s="3" t="s">
        <v>64</v>
      </c>
    </row>
    <row r="18" spans="1:4" x14ac:dyDescent="0.3">
      <c r="A18" s="4" t="s">
        <v>35</v>
      </c>
      <c r="B18" s="3" t="s">
        <v>75</v>
      </c>
      <c r="C18" s="5"/>
      <c r="D18" s="3"/>
    </row>
    <row r="19" spans="1:4" x14ac:dyDescent="0.3">
      <c r="A19" s="4" t="s">
        <v>36</v>
      </c>
      <c r="B19" s="3" t="s">
        <v>100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.6640625" customWidth="1"/>
    <col min="3" max="3" width="26.33203125" customWidth="1"/>
    <col min="4" max="4" width="18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143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136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101</v>
      </c>
      <c r="C16" s="4" t="s">
        <v>32</v>
      </c>
      <c r="D16" s="3"/>
    </row>
    <row r="17" spans="1:4" x14ac:dyDescent="0.3">
      <c r="A17" s="4" t="s">
        <v>33</v>
      </c>
      <c r="B17" s="3" t="s">
        <v>97</v>
      </c>
      <c r="C17" s="4" t="s">
        <v>34</v>
      </c>
      <c r="D17" s="3" t="s">
        <v>65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102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2.88671875" customWidth="1"/>
    <col min="2" max="2" width="18.109375" customWidth="1"/>
    <col min="3" max="3" width="25.88671875" customWidth="1"/>
    <col min="4" max="4" width="16.109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144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145</v>
      </c>
    </row>
    <row r="12" spans="1:4" x14ac:dyDescent="0.3">
      <c r="A12" s="4" t="s">
        <v>21</v>
      </c>
      <c r="B12" s="3" t="s">
        <v>80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85</v>
      </c>
      <c r="C16" s="4" t="s">
        <v>32</v>
      </c>
      <c r="D16" s="3"/>
    </row>
    <row r="17" spans="1:4" x14ac:dyDescent="0.3">
      <c r="A17" s="4" t="s">
        <v>33</v>
      </c>
      <c r="B17" s="3" t="s">
        <v>105</v>
      </c>
      <c r="C17" s="4" t="s">
        <v>34</v>
      </c>
      <c r="D17" s="3" t="s">
        <v>66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0.6640625" customWidth="1"/>
    <col min="2" max="2" width="20.109375" customWidth="1"/>
    <col min="3" max="3" width="26.109375" customWidth="1"/>
    <col min="4" max="4" width="16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101</v>
      </c>
      <c r="C16" s="4" t="s">
        <v>32</v>
      </c>
      <c r="D16" s="3"/>
    </row>
    <row r="17" spans="1:4" x14ac:dyDescent="0.3">
      <c r="A17" s="4" t="s">
        <v>33</v>
      </c>
      <c r="B17" s="3" t="s">
        <v>106</v>
      </c>
      <c r="C17" s="4" t="s">
        <v>34</v>
      </c>
      <c r="D17" s="3" t="s">
        <v>67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1" customWidth="1"/>
    <col min="2" max="2" width="18.5546875" customWidth="1"/>
    <col min="3" max="3" width="25.6640625" customWidth="1"/>
    <col min="4" max="4" width="16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144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80</v>
      </c>
      <c r="C12" s="4" t="s">
        <v>22</v>
      </c>
      <c r="D12" s="3" t="s">
        <v>146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108</v>
      </c>
      <c r="C16" s="4" t="s">
        <v>32</v>
      </c>
      <c r="D16" s="3"/>
    </row>
    <row r="17" spans="1:4" x14ac:dyDescent="0.3">
      <c r="A17" s="4" t="s">
        <v>33</v>
      </c>
      <c r="B17" s="3" t="s">
        <v>97</v>
      </c>
      <c r="C17" s="4" t="s">
        <v>34</v>
      </c>
      <c r="D17" s="3" t="s">
        <v>68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109375" customWidth="1"/>
    <col min="2" max="2" width="13.88671875" customWidth="1"/>
    <col min="3" max="3" width="26.44140625" customWidth="1"/>
    <col min="4" max="4" width="16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80</v>
      </c>
      <c r="C12" s="4" t="s">
        <v>22</v>
      </c>
      <c r="D12" s="3" t="s">
        <v>138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109</v>
      </c>
      <c r="C16" s="4" t="s">
        <v>32</v>
      </c>
      <c r="D16" s="3"/>
    </row>
    <row r="17" spans="1:4" x14ac:dyDescent="0.3">
      <c r="A17" s="4" t="s">
        <v>33</v>
      </c>
      <c r="B17" s="3" t="s">
        <v>110</v>
      </c>
      <c r="C17" s="4" t="s">
        <v>34</v>
      </c>
      <c r="D17" s="3" t="s">
        <v>69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customWidth="1"/>
    <col min="3" max="3" width="28.109375" customWidth="1"/>
    <col min="4" max="4" width="14.77734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134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140</v>
      </c>
    </row>
    <row r="12" spans="1:4" x14ac:dyDescent="0.3">
      <c r="A12" s="4" t="s">
        <v>21</v>
      </c>
      <c r="B12" s="3" t="s">
        <v>80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111</v>
      </c>
      <c r="C16" s="4" t="s">
        <v>32</v>
      </c>
      <c r="D16" s="3"/>
    </row>
    <row r="17" spans="1:4" x14ac:dyDescent="0.3">
      <c r="A17" s="4" t="s">
        <v>33</v>
      </c>
      <c r="B17" s="3" t="s">
        <v>112</v>
      </c>
      <c r="C17" s="4" t="s">
        <v>34</v>
      </c>
      <c r="D17" s="3" t="s">
        <v>70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113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.109375" customWidth="1"/>
    <col min="3" max="3" width="27.33203125" customWidth="1"/>
    <col min="4" max="4" width="14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144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147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114</v>
      </c>
      <c r="C16" s="4" t="s">
        <v>32</v>
      </c>
      <c r="D16" s="3"/>
    </row>
    <row r="17" spans="1:4" x14ac:dyDescent="0.3">
      <c r="A17" s="4" t="s">
        <v>33</v>
      </c>
      <c r="B17" s="3" t="s">
        <v>115</v>
      </c>
      <c r="C17" s="4" t="s">
        <v>34</v>
      </c>
      <c r="D17" s="3" t="s">
        <v>71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.5546875" customWidth="1"/>
    <col min="3" max="3" width="27.6640625" customWidth="1"/>
    <col min="4" max="4" width="17.2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127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98</v>
      </c>
      <c r="C16" s="4" t="s">
        <v>32</v>
      </c>
      <c r="D16" s="3"/>
    </row>
    <row r="17" spans="1:4" x14ac:dyDescent="0.3">
      <c r="A17" s="4" t="s">
        <v>33</v>
      </c>
      <c r="B17" s="3" t="s">
        <v>99</v>
      </c>
      <c r="C17" s="4" t="s">
        <v>34</v>
      </c>
      <c r="D17" s="3" t="s">
        <v>72</v>
      </c>
    </row>
    <row r="18" spans="1:4" x14ac:dyDescent="0.3">
      <c r="A18" s="4" t="s">
        <v>35</v>
      </c>
      <c r="B18" s="3" t="s">
        <v>58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customWidth="1"/>
    <col min="3" max="3" width="28.33203125" customWidth="1"/>
    <col min="4" max="4" width="15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147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116</v>
      </c>
      <c r="C16" s="4" t="s">
        <v>32</v>
      </c>
      <c r="D16" s="3"/>
    </row>
    <row r="17" spans="1:4" x14ac:dyDescent="0.3">
      <c r="A17" s="4" t="s">
        <v>33</v>
      </c>
      <c r="B17" s="3" t="s">
        <v>99</v>
      </c>
      <c r="C17" s="4" t="s">
        <v>34</v>
      </c>
      <c r="D17" s="3" t="s">
        <v>62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102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109375" customWidth="1"/>
    <col min="2" max="2" width="19.33203125" customWidth="1"/>
    <col min="3" max="3" width="26.88671875" customWidth="1"/>
    <col min="4" max="4" width="16.109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148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146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40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42</v>
      </c>
    </row>
    <row r="16" spans="1:4" x14ac:dyDescent="0.3">
      <c r="A16" s="4" t="s">
        <v>31</v>
      </c>
      <c r="B16" s="3" t="s">
        <v>108</v>
      </c>
      <c r="C16" s="4" t="s">
        <v>32</v>
      </c>
      <c r="D16" s="3"/>
    </row>
    <row r="17" spans="1:4" x14ac:dyDescent="0.3">
      <c r="A17" s="4" t="s">
        <v>33</v>
      </c>
      <c r="B17" s="3" t="s">
        <v>117</v>
      </c>
      <c r="C17" s="4" t="s">
        <v>34</v>
      </c>
      <c r="D17" s="3" t="s">
        <v>73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102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2.88671875" customWidth="1"/>
    <col min="2" max="2" width="11.88671875" customWidth="1"/>
    <col min="3" max="3" width="26.88671875" customWidth="1"/>
    <col min="4" max="4" width="14.66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118</v>
      </c>
      <c r="C16" s="4" t="s">
        <v>32</v>
      </c>
      <c r="D16" s="3"/>
    </row>
    <row r="17" spans="1:4" x14ac:dyDescent="0.3">
      <c r="A17" s="4" t="s">
        <v>33</v>
      </c>
      <c r="B17" s="3" t="s">
        <v>97</v>
      </c>
      <c r="C17" s="4" t="s">
        <v>34</v>
      </c>
      <c r="D17" s="3" t="s">
        <v>74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119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9.109375" customWidth="1"/>
    <col min="3" max="3" width="27.44140625" customWidth="1"/>
    <col min="4" max="4" width="17.109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149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131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98</v>
      </c>
      <c r="C16" s="4" t="s">
        <v>32</v>
      </c>
      <c r="D16" s="3"/>
    </row>
    <row r="17" spans="1:4" x14ac:dyDescent="0.3">
      <c r="A17" s="4" t="s">
        <v>33</v>
      </c>
      <c r="B17" s="3" t="s">
        <v>115</v>
      </c>
      <c r="C17" s="4" t="s">
        <v>34</v>
      </c>
      <c r="D17" s="3" t="s">
        <v>75</v>
      </c>
    </row>
    <row r="18" spans="1:4" x14ac:dyDescent="0.3">
      <c r="A18" s="4" t="s">
        <v>35</v>
      </c>
      <c r="B18" s="3" t="s">
        <v>87</v>
      </c>
      <c r="C18" s="5"/>
      <c r="D18" s="3"/>
    </row>
    <row r="19" spans="1:4" x14ac:dyDescent="0.3">
      <c r="A19" s="4" t="s">
        <v>36</v>
      </c>
      <c r="B19" s="3" t="s">
        <v>102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" customWidth="1"/>
    <col min="3" max="3" width="26.5546875" customWidth="1"/>
    <col min="4" max="4" width="16.2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144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89</v>
      </c>
      <c r="C16" s="4" t="s">
        <v>32</v>
      </c>
      <c r="D16" s="3"/>
    </row>
    <row r="17" spans="1:4" x14ac:dyDescent="0.3">
      <c r="A17" s="4" t="s">
        <v>33</v>
      </c>
      <c r="B17" s="3" t="s">
        <v>120</v>
      </c>
      <c r="C17" s="4" t="s">
        <v>34</v>
      </c>
      <c r="D17" s="3" t="s">
        <v>72</v>
      </c>
    </row>
    <row r="18" spans="1:4" x14ac:dyDescent="0.3">
      <c r="A18" s="4" t="s">
        <v>35</v>
      </c>
      <c r="B18" s="3" t="s">
        <v>75</v>
      </c>
      <c r="C18" s="5"/>
      <c r="D18" s="3"/>
    </row>
    <row r="19" spans="1:4" x14ac:dyDescent="0.3">
      <c r="A19" s="4" t="s">
        <v>36</v>
      </c>
      <c r="B19" s="3" t="s">
        <v>104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4.109375" customWidth="1"/>
    <col min="3" max="3" width="30.5546875" customWidth="1"/>
    <col min="4" max="4" width="15.77734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121</v>
      </c>
      <c r="C10" s="4" t="s">
        <v>18</v>
      </c>
      <c r="D10" s="3" t="s">
        <v>149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150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109</v>
      </c>
      <c r="C16" s="4" t="s">
        <v>32</v>
      </c>
      <c r="D16" s="3"/>
    </row>
    <row r="17" spans="1:4" x14ac:dyDescent="0.3">
      <c r="A17" s="4" t="s">
        <v>33</v>
      </c>
      <c r="B17" s="3" t="s">
        <v>122</v>
      </c>
      <c r="C17" s="4" t="s">
        <v>34</v>
      </c>
      <c r="D17" s="3" t="s">
        <v>72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zoomScaleNormal="100" workbookViewId="0">
      <selection activeCell="D4" sqref="D4"/>
    </sheetView>
  </sheetViews>
  <sheetFormatPr baseColWidth="10" defaultRowHeight="14.4" x14ac:dyDescent="0.3"/>
  <cols>
    <col min="1" max="1" width="29" customWidth="1"/>
    <col min="3" max="3" width="27.6640625" customWidth="1"/>
    <col min="4" max="4" width="18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134</v>
      </c>
    </row>
    <row r="11" spans="1:4" x14ac:dyDescent="0.3">
      <c r="A11" s="4" t="s">
        <v>19</v>
      </c>
      <c r="B11" s="3" t="s">
        <v>78</v>
      </c>
      <c r="C11" s="4" t="s">
        <v>20</v>
      </c>
      <c r="D11" s="3" t="s">
        <v>151</v>
      </c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39</v>
      </c>
    </row>
    <row r="16" spans="1:4" x14ac:dyDescent="0.3">
      <c r="A16" s="4" t="s">
        <v>31</v>
      </c>
      <c r="B16" s="3" t="s">
        <v>123</v>
      </c>
      <c r="C16" s="4" t="s">
        <v>32</v>
      </c>
      <c r="D16" s="3"/>
    </row>
    <row r="17" spans="1:4" x14ac:dyDescent="0.3">
      <c r="A17" s="4" t="s">
        <v>33</v>
      </c>
      <c r="B17" s="3" t="s">
        <v>124</v>
      </c>
      <c r="C17" s="4" t="s">
        <v>34</v>
      </c>
      <c r="D17" s="3" t="s">
        <v>76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5.664062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44642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43</v>
      </c>
      <c r="C4" s="4" t="s">
        <v>7</v>
      </c>
      <c r="D4" s="3" t="s">
        <v>152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77</v>
      </c>
      <c r="C10" s="4" t="s">
        <v>18</v>
      </c>
      <c r="D10" s="3" t="s">
        <v>134</v>
      </c>
    </row>
    <row r="11" spans="1:4" x14ac:dyDescent="0.3">
      <c r="A11" s="4" t="s">
        <v>19</v>
      </c>
      <c r="B11" s="3" t="s">
        <v>78</v>
      </c>
      <c r="C11" s="4" t="s">
        <v>20</v>
      </c>
      <c r="D11" s="3"/>
    </row>
    <row r="12" spans="1:4" x14ac:dyDescent="0.3">
      <c r="A12" s="4" t="s">
        <v>21</v>
      </c>
      <c r="B12" s="3" t="s">
        <v>79</v>
      </c>
      <c r="C12" s="4" t="s">
        <v>22</v>
      </c>
      <c r="D12" s="3" t="s">
        <v>57</v>
      </c>
    </row>
    <row r="13" spans="1:4" x14ac:dyDescent="0.3">
      <c r="A13" s="4" t="s">
        <v>23</v>
      </c>
      <c r="B13" s="3" t="s">
        <v>80</v>
      </c>
      <c r="C13" s="4" t="s">
        <v>24</v>
      </c>
      <c r="D13" s="3" t="s">
        <v>38</v>
      </c>
    </row>
    <row r="14" spans="1:4" x14ac:dyDescent="0.3">
      <c r="A14" s="4" t="s">
        <v>26</v>
      </c>
      <c r="B14" s="3" t="s">
        <v>81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56</v>
      </c>
    </row>
    <row r="16" spans="1:4" x14ac:dyDescent="0.3">
      <c r="A16" s="4" t="s">
        <v>31</v>
      </c>
      <c r="B16" s="3" t="s">
        <v>111</v>
      </c>
      <c r="C16" s="4" t="s">
        <v>32</v>
      </c>
      <c r="D16" s="3"/>
    </row>
    <row r="17" spans="1:4" x14ac:dyDescent="0.3">
      <c r="A17" s="4" t="s">
        <v>33</v>
      </c>
      <c r="B17" s="3" t="s">
        <v>112</v>
      </c>
      <c r="C17" s="4" t="s">
        <v>34</v>
      </c>
      <c r="D17" s="3" t="s">
        <v>55</v>
      </c>
    </row>
    <row r="18" spans="1:4" x14ac:dyDescent="0.3">
      <c r="A18" s="4" t="s">
        <v>35</v>
      </c>
      <c r="B18" s="3" t="s">
        <v>60</v>
      </c>
      <c r="C18" s="5"/>
      <c r="D18" s="3"/>
    </row>
    <row r="19" spans="1:4" x14ac:dyDescent="0.3">
      <c r="A19" s="4" t="s">
        <v>36</v>
      </c>
      <c r="B19" s="3" t="s">
        <v>125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0"/>
  <sheetViews>
    <sheetView tabSelected="1" zoomScale="85" zoomScaleNormal="85" workbookViewId="0">
      <selection activeCell="J25" sqref="J25"/>
    </sheetView>
  </sheetViews>
  <sheetFormatPr baseColWidth="10" defaultRowHeight="14.4" x14ac:dyDescent="0.3"/>
  <cols>
    <col min="2" max="2" width="12.33203125" bestFit="1" customWidth="1"/>
    <col min="3" max="3" width="16.5546875" bestFit="1" customWidth="1"/>
    <col min="4" max="4" width="20.109375" bestFit="1" customWidth="1"/>
    <col min="5" max="5" width="6.6640625" bestFit="1" customWidth="1"/>
  </cols>
  <sheetData>
    <row r="1" spans="1:7" x14ac:dyDescent="0.3">
      <c r="A1" s="6" t="s">
        <v>44</v>
      </c>
      <c r="B1" s="6" t="s">
        <v>45</v>
      </c>
      <c r="C1" s="6" t="s">
        <v>46</v>
      </c>
      <c r="D1" s="6" t="s">
        <v>47</v>
      </c>
      <c r="E1" s="6" t="s">
        <v>48</v>
      </c>
      <c r="F1" s="6" t="s">
        <v>49</v>
      </c>
      <c r="G1" s="6"/>
    </row>
    <row r="2" spans="1:7" x14ac:dyDescent="0.3">
      <c r="A2" s="9">
        <v>1</v>
      </c>
      <c r="B2" s="6">
        <v>700538</v>
      </c>
      <c r="C2" s="9" t="s">
        <v>50</v>
      </c>
      <c r="D2" s="9">
        <v>3</v>
      </c>
      <c r="E2" s="9">
        <v>0</v>
      </c>
      <c r="F2" s="9">
        <v>3</v>
      </c>
      <c r="G2" s="9" t="s">
        <v>52</v>
      </c>
    </row>
    <row r="3" spans="1:7" x14ac:dyDescent="0.3">
      <c r="A3" s="9"/>
      <c r="B3" s="6">
        <v>1783783</v>
      </c>
      <c r="C3" s="9"/>
      <c r="D3" s="9"/>
      <c r="E3" s="9"/>
      <c r="F3" s="9"/>
      <c r="G3" s="9"/>
    </row>
    <row r="4" spans="1:7" x14ac:dyDescent="0.3">
      <c r="A4" s="9">
        <v>2</v>
      </c>
      <c r="B4" s="6">
        <v>702370</v>
      </c>
      <c r="C4" s="9" t="s">
        <v>50</v>
      </c>
      <c r="D4" s="9">
        <v>3</v>
      </c>
      <c r="E4" s="9">
        <v>0</v>
      </c>
      <c r="F4" s="9">
        <v>0</v>
      </c>
      <c r="G4" s="9"/>
    </row>
    <row r="5" spans="1:7" x14ac:dyDescent="0.3">
      <c r="A5" s="9"/>
      <c r="B5" s="6">
        <v>1782010</v>
      </c>
      <c r="C5" s="9"/>
      <c r="D5" s="9"/>
      <c r="E5" s="9"/>
      <c r="F5" s="9"/>
      <c r="G5" s="9"/>
    </row>
    <row r="6" spans="1:7" x14ac:dyDescent="0.3">
      <c r="A6" s="9">
        <v>3</v>
      </c>
      <c r="B6" s="6">
        <v>7044667</v>
      </c>
      <c r="C6" s="9" t="s">
        <v>50</v>
      </c>
      <c r="D6" s="9">
        <v>9</v>
      </c>
      <c r="E6" s="9">
        <v>4</v>
      </c>
      <c r="F6" s="9">
        <v>1</v>
      </c>
      <c r="G6" s="9" t="s">
        <v>53</v>
      </c>
    </row>
    <row r="7" spans="1:7" x14ac:dyDescent="0.3">
      <c r="A7" s="9"/>
      <c r="B7" s="6">
        <v>1783268</v>
      </c>
      <c r="C7" s="9"/>
      <c r="D7" s="9"/>
      <c r="E7" s="9"/>
      <c r="F7" s="9"/>
      <c r="G7" s="9"/>
    </row>
    <row r="8" spans="1:7" x14ac:dyDescent="0.3">
      <c r="A8" s="9">
        <v>4</v>
      </c>
      <c r="B8" s="6">
        <v>704903</v>
      </c>
      <c r="C8" s="9" t="s">
        <v>50</v>
      </c>
      <c r="D8" s="9">
        <v>6</v>
      </c>
      <c r="E8" s="9">
        <v>1</v>
      </c>
      <c r="F8" s="9">
        <v>1</v>
      </c>
      <c r="G8" s="9" t="s">
        <v>53</v>
      </c>
    </row>
    <row r="9" spans="1:7" x14ac:dyDescent="0.3">
      <c r="A9" s="9"/>
      <c r="B9" s="6">
        <v>1783725</v>
      </c>
      <c r="C9" s="9"/>
      <c r="D9" s="9"/>
      <c r="E9" s="9"/>
      <c r="F9" s="9"/>
      <c r="G9" s="9"/>
    </row>
    <row r="10" spans="1:7" x14ac:dyDescent="0.3">
      <c r="A10" s="9">
        <v>5</v>
      </c>
      <c r="B10" s="6">
        <v>705209</v>
      </c>
      <c r="C10" s="9" t="s">
        <v>50</v>
      </c>
      <c r="D10" s="9">
        <v>7</v>
      </c>
      <c r="E10" s="9">
        <v>13</v>
      </c>
      <c r="F10" s="9">
        <v>0</v>
      </c>
      <c r="G10" s="9"/>
    </row>
    <row r="11" spans="1:7" x14ac:dyDescent="0.3">
      <c r="A11" s="9"/>
      <c r="B11" s="6">
        <v>1783623</v>
      </c>
      <c r="C11" s="9"/>
      <c r="D11" s="9"/>
      <c r="E11" s="9"/>
      <c r="F11" s="9"/>
      <c r="G11" s="9"/>
    </row>
    <row r="12" spans="1:7" x14ac:dyDescent="0.3">
      <c r="A12" s="9">
        <v>6</v>
      </c>
      <c r="B12" s="6">
        <v>706258</v>
      </c>
      <c r="C12" s="9" t="s">
        <v>50</v>
      </c>
      <c r="D12" s="9">
        <v>5</v>
      </c>
      <c r="E12" s="9">
        <v>2</v>
      </c>
      <c r="F12" s="9">
        <v>2</v>
      </c>
      <c r="G12" s="9" t="s">
        <v>52</v>
      </c>
    </row>
    <row r="13" spans="1:7" x14ac:dyDescent="0.3">
      <c r="A13" s="9"/>
      <c r="B13" s="6">
        <v>1783039</v>
      </c>
      <c r="C13" s="9"/>
      <c r="D13" s="9"/>
      <c r="E13" s="9"/>
      <c r="F13" s="9"/>
      <c r="G13" s="9"/>
    </row>
    <row r="14" spans="1:7" x14ac:dyDescent="0.3">
      <c r="A14" s="9">
        <v>7</v>
      </c>
      <c r="B14" s="6">
        <v>707003</v>
      </c>
      <c r="C14" s="9" t="s">
        <v>50</v>
      </c>
      <c r="D14" s="9">
        <v>7</v>
      </c>
      <c r="E14" s="9">
        <v>2</v>
      </c>
      <c r="F14" s="9">
        <v>0</v>
      </c>
      <c r="G14" s="9"/>
    </row>
    <row r="15" spans="1:7" x14ac:dyDescent="0.3">
      <c r="A15" s="9"/>
      <c r="B15" s="6">
        <v>1780915</v>
      </c>
      <c r="C15" s="9"/>
      <c r="D15" s="9"/>
      <c r="E15" s="9"/>
      <c r="F15" s="9"/>
      <c r="G15" s="9"/>
    </row>
    <row r="16" spans="1:7" x14ac:dyDescent="0.3">
      <c r="A16" s="9">
        <v>8</v>
      </c>
      <c r="B16" s="6">
        <v>708703</v>
      </c>
      <c r="C16" s="9" t="s">
        <v>50</v>
      </c>
      <c r="D16" s="9">
        <v>4</v>
      </c>
      <c r="E16" s="9">
        <v>0</v>
      </c>
      <c r="F16" s="9">
        <v>0</v>
      </c>
      <c r="G16" s="9"/>
    </row>
    <row r="17" spans="1:7" x14ac:dyDescent="0.3">
      <c r="A17" s="9"/>
      <c r="B17" s="6">
        <v>1782122</v>
      </c>
      <c r="C17" s="9"/>
      <c r="D17" s="9"/>
      <c r="E17" s="9"/>
      <c r="F17" s="9"/>
      <c r="G17" s="9"/>
    </row>
    <row r="18" spans="1:7" x14ac:dyDescent="0.3">
      <c r="A18" s="10">
        <v>9</v>
      </c>
      <c r="B18" s="6">
        <v>735036</v>
      </c>
      <c r="C18" s="10" t="s">
        <v>54</v>
      </c>
      <c r="D18" s="10">
        <v>2</v>
      </c>
      <c r="E18" s="10">
        <v>1</v>
      </c>
      <c r="F18" s="10">
        <v>0</v>
      </c>
      <c r="G18" s="10"/>
    </row>
    <row r="19" spans="1:7" x14ac:dyDescent="0.3">
      <c r="A19" s="11"/>
      <c r="B19" s="6">
        <v>1815667</v>
      </c>
      <c r="C19" s="11"/>
      <c r="D19" s="11"/>
      <c r="E19" s="11"/>
      <c r="F19" s="11"/>
      <c r="G19" s="11"/>
    </row>
    <row r="20" spans="1:7" x14ac:dyDescent="0.3">
      <c r="A20" s="6"/>
      <c r="B20" s="6"/>
      <c r="C20" s="6" t="s">
        <v>51</v>
      </c>
      <c r="D20" s="6">
        <f>SUM(D2:D19)</f>
        <v>46</v>
      </c>
      <c r="E20" s="6">
        <f>SUM(E2:E19)</f>
        <v>23</v>
      </c>
      <c r="F20" s="6">
        <f>SUM(F2:F19)</f>
        <v>7</v>
      </c>
      <c r="G20" s="6"/>
    </row>
  </sheetData>
  <mergeCells count="54">
    <mergeCell ref="G18:G19"/>
    <mergeCell ref="A18:A19"/>
    <mergeCell ref="C18:C19"/>
    <mergeCell ref="D18:D19"/>
    <mergeCell ref="E18:E19"/>
    <mergeCell ref="F18:F19"/>
    <mergeCell ref="G4:G5"/>
    <mergeCell ref="A2:A3"/>
    <mergeCell ref="C2:C3"/>
    <mergeCell ref="D2:D3"/>
    <mergeCell ref="E2:E3"/>
    <mergeCell ref="F2:F3"/>
    <mergeCell ref="G2:G3"/>
    <mergeCell ref="A4:A5"/>
    <mergeCell ref="C4:C5"/>
    <mergeCell ref="D4:D5"/>
    <mergeCell ref="E4:E5"/>
    <mergeCell ref="F4:F5"/>
    <mergeCell ref="G8:G9"/>
    <mergeCell ref="A6:A7"/>
    <mergeCell ref="C6:C7"/>
    <mergeCell ref="D6:D7"/>
    <mergeCell ref="E6:E7"/>
    <mergeCell ref="F6:F7"/>
    <mergeCell ref="G6:G7"/>
    <mergeCell ref="A8:A9"/>
    <mergeCell ref="C8:C9"/>
    <mergeCell ref="D8:D9"/>
    <mergeCell ref="E8:E9"/>
    <mergeCell ref="F8:F9"/>
    <mergeCell ref="G12:G13"/>
    <mergeCell ref="A10:A11"/>
    <mergeCell ref="C10:C11"/>
    <mergeCell ref="D10:D11"/>
    <mergeCell ref="E10:E11"/>
    <mergeCell ref="F10:F11"/>
    <mergeCell ref="G10:G11"/>
    <mergeCell ref="A12:A13"/>
    <mergeCell ref="C12:C13"/>
    <mergeCell ref="D12:D13"/>
    <mergeCell ref="E12:E13"/>
    <mergeCell ref="F12:F13"/>
    <mergeCell ref="G16:G17"/>
    <mergeCell ref="A14:A15"/>
    <mergeCell ref="C14:C15"/>
    <mergeCell ref="D14:D15"/>
    <mergeCell ref="E14:E15"/>
    <mergeCell ref="F14:F15"/>
    <mergeCell ref="G14:G15"/>
    <mergeCell ref="A16:A17"/>
    <mergeCell ref="C16:C17"/>
    <mergeCell ref="D16:D17"/>
    <mergeCell ref="E16:E17"/>
    <mergeCell ref="F16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2023-01-16T18:09:26Z</dcterms:modified>
</cp:coreProperties>
</file>